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53DEE336-67B8-44A1-B589-A08D2FA9B0A5}" xr6:coauthVersionLast="36" xr6:coauthVersionMax="36" xr10:uidLastSave="{00000000-0000-0000-0000-000000000000}"/>
  <bookViews>
    <workbookView xWindow="0" yWindow="0" windowWidth="22260" windowHeight="12650" xr2:uid="{00000000-000D-0000-FFFF-FFFF00000000}"/>
  </bookViews>
  <sheets>
    <sheet name="归一化" sheetId="1" r:id="rId1"/>
    <sheet name="数据集" sheetId="2" r:id="rId2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1" l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" i="1"/>
  <c r="C2" i="1"/>
  <c r="E2" i="1"/>
  <c r="F2" i="1"/>
  <c r="H2" i="1"/>
  <c r="I2" i="1"/>
  <c r="J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" i="1"/>
</calcChain>
</file>

<file path=xl/sharedStrings.xml><?xml version="1.0" encoding="utf-8"?>
<sst xmlns="http://schemas.openxmlformats.org/spreadsheetml/2006/main" count="32" uniqueCount="11">
  <si>
    <t>质量认证</t>
    <phoneticPr fontId="1" type="noConversion"/>
  </si>
  <si>
    <t>产品合格率</t>
    <phoneticPr fontId="1" type="noConversion"/>
  </si>
  <si>
    <t>价格比率</t>
    <phoneticPr fontId="1" type="noConversion"/>
  </si>
  <si>
    <t>订单满足率</t>
    <phoneticPr fontId="1" type="noConversion"/>
  </si>
  <si>
    <t>售前服务</t>
    <phoneticPr fontId="1" type="noConversion"/>
  </si>
  <si>
    <t>售后服务</t>
    <phoneticPr fontId="1" type="noConversion"/>
  </si>
  <si>
    <t>财务水平</t>
    <phoneticPr fontId="1" type="noConversion"/>
  </si>
  <si>
    <t>管理水平</t>
    <phoneticPr fontId="1" type="noConversion"/>
  </si>
  <si>
    <t>信用水平</t>
    <phoneticPr fontId="1" type="noConversion"/>
  </si>
  <si>
    <t>等级</t>
    <phoneticPr fontId="1" type="noConversion"/>
  </si>
  <si>
    <t>供货时效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</si>
</sst>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);[Red]\(0.00\)"/>
    <numFmt numFmtId="177" formatCode="0.0000%"/>
    <numFmt numFmtId="178" formatCode="0.0000_);[Red]\(0.0000\)"/>
    <numFmt numFmtId="179" formatCode="0.00_ "/>
  </numFmts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b/>
      <sz val="11"/>
      <color theme="0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>
      <alignment vertical="center"/>
    </xf>
  </cellStyleXfs>
  <cellXfs count="22">
    <xf numFmtId="0" fontId="0" fillId="0" borderId="0" xfId="0"/>
    <xf numFmtId="176" fontId="0" fillId="3" borderId="1" xfId="0" applyNumberFormat="1" applyFont="1" applyFill="1" applyBorder="1" applyAlignment="1">
      <alignment horizontal="center"/>
    </xf>
    <xf numFmtId="176" fontId="3" fillId="2" borderId="2" xfId="0" applyNumberFormat="1" applyFont="1" applyFill="1" applyBorder="1" applyAlignment="1">
      <alignment horizontal="center" vertical="center"/>
    </xf>
    <xf numFmtId="177" fontId="3" fillId="2" borderId="3" xfId="1" applyNumberFormat="1" applyFont="1" applyFill="1" applyBorder="1" applyAlignment="1">
      <alignment horizontal="center" vertical="center"/>
    </xf>
    <xf numFmtId="176" fontId="3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78" fontId="3" fillId="2" borderId="3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177" fontId="5" fillId="0" borderId="3" xfId="1" applyNumberFormat="1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78" fontId="5" fillId="0" borderId="3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6" fillId="0" borderId="0" xfId="0" applyFont="1" applyFill="1"/>
    <xf numFmtId="176" fontId="6" fillId="0" borderId="1" xfId="0" applyNumberFormat="1" applyFont="1" applyFill="1" applyBorder="1" applyAlignment="1">
      <alignment horizontal="center"/>
    </xf>
    <xf numFmtId="176" fontId="6" fillId="0" borderId="1" xfId="1" applyNumberFormat="1" applyFont="1" applyFill="1" applyBorder="1" applyAlignment="1">
      <alignment horizontal="center"/>
    </xf>
    <xf numFmtId="179" fontId="6" fillId="0" borderId="1" xfId="0" applyNumberFormat="1" applyFont="1" applyFill="1" applyBorder="1" applyAlignment="1">
      <alignment horizontal="center"/>
    </xf>
    <xf numFmtId="176" fontId="6" fillId="0" borderId="4" xfId="0" applyNumberFormat="1" applyFont="1" applyFill="1" applyBorder="1" applyAlignment="1">
      <alignment horizontal="center"/>
    </xf>
    <xf numFmtId="176" fontId="6" fillId="0" borderId="4" xfId="1" applyNumberFormat="1" applyFont="1" applyFill="1" applyBorder="1" applyAlignment="1">
      <alignment horizontal="center"/>
    </xf>
    <xf numFmtId="179" fontId="6" fillId="0" borderId="4" xfId="0" applyNumberFormat="1" applyFont="1" applyFill="1" applyBorder="1" applyAlignment="1">
      <alignment horizontal="center"/>
    </xf>
  </cellXfs>
  <cellStyles count="2">
    <cellStyle name="百分比" xfId="1" builtinId="5"/>
    <cellStyle name="常规" xfId="0" builtinId="0"/>
  </cellStyles>
  <dxfs count="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charset val="134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等线"/>
        <charset val="134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charset val="134"/>
        <scheme val="minor"/>
      </font>
      <numFmt numFmtId="176" formatCode="0.00_);[Red]\(0.00\)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charset val="134"/>
        <scheme val="minor"/>
      </font>
      <numFmt numFmtId="176" formatCode="0.00_);[Red]\(0.00\)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charset val="134"/>
        <scheme val="minor"/>
      </font>
      <numFmt numFmtId="176" formatCode="0.00_);[Red]\(0.00\)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charset val="134"/>
        <scheme val="minor"/>
      </font>
      <numFmt numFmtId="176" formatCode="0.00_);[Red]\(0.00\)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charset val="134"/>
        <scheme val="minor"/>
      </font>
      <numFmt numFmtId="179" formatCode="0.00_ 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charset val="134"/>
        <scheme val="minor"/>
      </font>
      <numFmt numFmtId="176" formatCode="0.00_);[Red]\(0.00\)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charset val="134"/>
        <scheme val="minor"/>
      </font>
      <numFmt numFmtId="179" formatCode="0.00_ 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charset val="134"/>
        <scheme val="minor"/>
      </font>
      <numFmt numFmtId="176" formatCode="0.00_);[Red]\(0.00\)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charset val="134"/>
        <scheme val="minor"/>
      </font>
      <numFmt numFmtId="179" formatCode="0.00_ 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charset val="134"/>
        <scheme val="minor"/>
      </font>
      <numFmt numFmtId="176" formatCode="0.00_);[Red]\(0.00\)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charset val="134"/>
        <scheme val="minor"/>
      </font>
      <numFmt numFmtId="176" formatCode="0.00_);[Red]\(0.00\)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family val="2"/>
        <scheme val="minor"/>
      </font>
      <numFmt numFmtId="176" formatCode="0.00_);[Red]\(0.00\)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family val="2"/>
        <scheme val="minor"/>
      </font>
      <numFmt numFmtId="176" formatCode="0.00_);[Red]\(0.00\)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family val="2"/>
        <scheme val="minor"/>
      </font>
      <numFmt numFmtId="176" formatCode="0.00_);[Red]\(0.00\)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family val="2"/>
        <scheme val="minor"/>
      </font>
      <numFmt numFmtId="179" formatCode="0.00_ 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family val="2"/>
        <scheme val="minor"/>
      </font>
      <numFmt numFmtId="176" formatCode="0.00_);[Red]\(0.00\)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family val="2"/>
        <scheme val="minor"/>
      </font>
      <numFmt numFmtId="176" formatCode="0.00_);[Red]\(0.00\)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family val="2"/>
        <scheme val="minor"/>
      </font>
      <numFmt numFmtId="176" formatCode="0.00_);[Red]\(0.00\)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family val="2"/>
        <scheme val="minor"/>
      </font>
      <numFmt numFmtId="179" formatCode="0.00_ 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family val="2"/>
        <scheme val="minor"/>
      </font>
      <numFmt numFmtId="176" formatCode="0.00_);[Red]\(0.00\)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family val="2"/>
        <scheme val="minor"/>
      </font>
      <numFmt numFmtId="176" formatCode="0.00_);[Red]\(0.00\)"/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theme="4" tint="0.3999755851924192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E6EAD95-2C4F-4D53-B68F-2EA52425C555}" name="归一化" displayName="归一化" ref="A1:J20" totalsRowShown="0" dataDxfId="28" headerRowBorderDxfId="29" tableBorderDxfId="27" totalsRowBorderDxfId="26">
  <autoFilter ref="A1:J20" xr:uid="{3DFB6046-E2EF-4A91-9486-E2DE1C06BD86}"/>
  <tableColumns count="10">
    <tableColumn id="1" xr3:uid="{3FAA0ED5-025C-4C40-AA9D-99FF0D6436B1}" name="质量认证" dataDxfId="25">
      <calculatedColumnFormula>(训练集[[#This Row],[质量认证]]-MIN(训练集[质量认证]))/(MAX(训练集[质量认证])-MIN(训练集[质量认证]))</calculatedColumnFormula>
    </tableColumn>
    <tableColumn id="2" xr3:uid="{16852F66-9F5B-49DB-BF5B-177BE79E0F0D}" name="产品合格率" dataDxfId="24" dataCellStyle="百分比">
      <calculatedColumnFormula>(训练集[[#This Row],[产品合格率]]-MIN(训练集[产品合格率]))/(MAX(训练集[产品合格率])-MIN(训练集[产品合格率]))</calculatedColumnFormula>
    </tableColumn>
    <tableColumn id="3" xr3:uid="{631FB0DA-A9FD-4486-BE04-2F7CAB948A16}" name="价格比率" dataDxfId="23">
      <calculatedColumnFormula>(训练集[[#This Row],[价格比率]]-MIN(训练集[价格比率]))/(MAX(训练集[价格比率])-MIN(训练集[价格比率]))</calculatedColumnFormula>
    </tableColumn>
    <tableColumn id="4" xr3:uid="{4020162E-7FE9-4E11-A905-015AF2DF2AC8}" name="订单满足率" dataDxfId="22">
      <calculatedColumnFormula>(训练集[[#This Row],[订单满足率]]-MIN(训练集[订单满足率]))/(MAX(训练集[订单满足率])-MIN(训练集[订单满足率]))</calculatedColumnFormula>
    </tableColumn>
    <tableColumn id="5" xr3:uid="{993FCD3F-FBB5-435D-BF5E-1C4B2953721B}" name="供货时效" dataDxfId="21">
      <calculatedColumnFormula>(训练集[[#This Row],[供货时效]]-MIN(训练集[供货时效]))/(MAX(训练集[供货时效])-MIN(训练集[供货时效]))</calculatedColumnFormula>
    </tableColumn>
    <tableColumn id="6" xr3:uid="{010C34F3-981E-4A39-8FC9-9F025D5C054D}" name="售前服务" dataDxfId="20">
      <calculatedColumnFormula>(训练集[[#This Row],[售前服务]]-MIN(训练集[售前服务]))/(MAX(训练集[售前服务])-MIN(训练集[售前服务]))</calculatedColumnFormula>
    </tableColumn>
    <tableColumn id="7" xr3:uid="{0B03DA7A-24D1-4DD1-B31F-913007BCB44D}" name="售后服务" dataDxfId="19"/>
    <tableColumn id="8" xr3:uid="{1B22A103-94C1-4ED7-BA6F-1C58672B834F}" name="财务水平" dataDxfId="18">
      <calculatedColumnFormula>(训练集[[#This Row],[财务水平]]-MIN(训练集[财务水平]))/(MAX(训练集[财务水平])-MIN(训练集[财务水平]))</calculatedColumnFormula>
    </tableColumn>
    <tableColumn id="9" xr3:uid="{BDF97297-C7E1-4398-8A6A-3498DF0E0F36}" name="管理水平" dataDxfId="17">
      <calculatedColumnFormula>(训练集[[#This Row],[管理水平]]-MIN(训练集[管理水平]))/(MAX(训练集[管理水平])-MIN(训练集[管理水平]))</calculatedColumnFormula>
    </tableColumn>
    <tableColumn id="10" xr3:uid="{647DC9D1-692E-4BF8-8CE4-FE9C84FD1BD2}" name="信用水平" dataDxfId="16" dataCellStyle="百分比">
      <calculatedColumnFormula>(训练集[[#This Row],[信用水平]]-MIN(训练集[信用水平]))/(MAX(训练集[信用水平])-MIN(训练集[信用水平]))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9263638-3783-4871-AF3F-06CE90CCEF30}" name="训练集" displayName="训练集" ref="A1:K20" totalsRowShown="0" headerRowDxfId="1" dataDxfId="0" headerRowBorderDxfId="15" tableBorderDxfId="14" totalsRowBorderDxfId="13">
  <autoFilter ref="A1:K20" xr:uid="{8D8445E3-3C83-42F6-9925-85153D9391EF}"/>
  <tableColumns count="11">
    <tableColumn id="1" xr3:uid="{A3A97E9D-158D-4AC0-A21F-FED5AE8CA009}" name="质量认证" dataDxfId="12"/>
    <tableColumn id="2" xr3:uid="{0744C106-7110-4DCD-AA7D-EE199473A817}" name="产品合格率" dataDxfId="11" dataCellStyle="百分比"/>
    <tableColumn id="3" xr3:uid="{CCB89AD2-064E-41B9-864D-F8BFF6EC4291}" name="价格比率" dataDxfId="10"/>
    <tableColumn id="4" xr3:uid="{85041E9E-A1E8-4526-BA49-F99E998D6957}" name="订单满足率" dataDxfId="9"/>
    <tableColumn id="5" xr3:uid="{F84910A5-E434-49FE-85A0-B4C92683C12E}" name="供货时效" dataDxfId="8"/>
    <tableColumn id="6" xr3:uid="{6A09B30E-F643-4AF4-91FB-B0762B78B460}" name="售前服务" dataDxfId="7"/>
    <tableColumn id="7" xr3:uid="{997158CD-612C-4615-A449-E28F7046A824}" name="售后服务" dataDxfId="6"/>
    <tableColumn id="8" xr3:uid="{E8163B90-7493-4D5E-9BEA-6A8890EEAC94}" name="财务水平" dataDxfId="5"/>
    <tableColumn id="9" xr3:uid="{D61D8267-BA1B-4C3E-992E-5742312BD178}" name="管理水平" dataDxfId="4"/>
    <tableColumn id="10" xr3:uid="{6B79E417-53A7-486E-A55B-F11A20CDB4A4}" name="信用水平" dataDxfId="3" dataCellStyle="百分比"/>
    <tableColumn id="11" xr3:uid="{008CB57C-D88D-47AF-A403-FA1A20FDBA3C}" name="等级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workbookViewId="0">
      <selection activeCell="E1" sqref="E1"/>
    </sheetView>
  </sheetViews>
  <sheetFormatPr defaultRowHeight="14" x14ac:dyDescent="0.3"/>
  <cols>
    <col min="1" max="1" width="11.75" customWidth="1"/>
    <col min="2" max="2" width="14.75" customWidth="1"/>
    <col min="3" max="3" width="10.6640625" customWidth="1"/>
    <col min="4" max="4" width="14.4140625" customWidth="1"/>
    <col min="5" max="5" width="12.9140625" customWidth="1"/>
    <col min="6" max="6" width="11.33203125" customWidth="1"/>
    <col min="7" max="7" width="11.83203125" customWidth="1"/>
    <col min="8" max="8" width="15.4140625" customWidth="1"/>
    <col min="9" max="9" width="11.58203125" customWidth="1"/>
    <col min="10" max="10" width="13.58203125" customWidth="1"/>
  </cols>
  <sheetData>
    <row r="1" spans="1:10" x14ac:dyDescent="0.3">
      <c r="A1" s="2" t="s">
        <v>0</v>
      </c>
      <c r="B1" s="3" t="s">
        <v>1</v>
      </c>
      <c r="C1" s="4" t="s">
        <v>2</v>
      </c>
      <c r="D1" s="5" t="s">
        <v>3</v>
      </c>
      <c r="E1" s="5" t="s">
        <v>10</v>
      </c>
      <c r="F1" s="6" t="s">
        <v>4</v>
      </c>
      <c r="G1" s="4" t="s">
        <v>5</v>
      </c>
      <c r="H1" s="4" t="s">
        <v>6</v>
      </c>
      <c r="I1" s="5" t="s">
        <v>7</v>
      </c>
      <c r="J1" s="7" t="s">
        <v>8</v>
      </c>
    </row>
    <row r="2" spans="1:10" x14ac:dyDescent="0.3">
      <c r="A2" s="1">
        <f>(训练集[[#This Row],[质量认证]]-MIN(训练集[质量认证]))/(MAX(训练集[质量认证])-MIN(训练集[质量认证]))</f>
        <v>0.5</v>
      </c>
      <c r="B2" s="1">
        <f>(训练集[[#This Row],[产品合格率]]-MIN(训练集[产品合格率]))/(MAX(训练集[产品合格率])-MIN(训练集[产品合格率]))</f>
        <v>0.60000000000000009</v>
      </c>
      <c r="C2" s="1">
        <f>(训练集[[#This Row],[价格比率]]-MIN(训练集[价格比率]))/(MAX(训练集[价格比率])-MIN(训练集[价格比率]))</f>
        <v>0.96256684491978606</v>
      </c>
      <c r="D2" s="1">
        <f>(训练集[[#This Row],[订单满足率]]-MIN(训练集[订单满足率]))/(MAX(训练集[订单满足率])-MIN(训练集[订单满足率]))</f>
        <v>1</v>
      </c>
      <c r="E2" s="1">
        <f>(训练集[[#This Row],[供货时效]]-MIN(训练集[供货时效]))/(MAX(训练集[供货时效])-MIN(训练集[供货时效]))</f>
        <v>1</v>
      </c>
      <c r="F2" s="1">
        <f>(训练集[[#This Row],[售前服务]]-MIN(训练集[售前服务]))/(MAX(训练集[售前服务])-MIN(训练集[售前服务]))</f>
        <v>0.5</v>
      </c>
      <c r="G2" s="1">
        <f>(训练集[[#This Row],[售后服务]]-MIN(训练集[售后服务]))/(MAX(训练集[售后服务])-MIN(训练集[售后服务]))</f>
        <v>1</v>
      </c>
      <c r="H2" s="1">
        <f>(训练集[[#This Row],[财务水平]]-MIN(训练集[财务水平]))/(MAX(训练集[财务水平])-MIN(训练集[财务水平]))</f>
        <v>0.98586920801840283</v>
      </c>
      <c r="I2" s="1">
        <f>(训练集[[#This Row],[管理水平]]-MIN(训练集[管理水平]))/(MAX(训练集[管理水平])-MIN(训练集[管理水平]))</f>
        <v>0.5</v>
      </c>
      <c r="J2" s="1">
        <f>(训练集[[#This Row],[信用水平]]-MIN(训练集[信用水平]))/(MAX(训练集[信用水平])-MIN(训练集[信用水平]))</f>
        <v>1</v>
      </c>
    </row>
    <row r="3" spans="1:10" x14ac:dyDescent="0.3">
      <c r="A3" s="1">
        <f>(训练集[[#This Row],[质量认证]]-MIN(训练集[质量认证]))/(MAX(训练集[质量认证])-MIN(训练集[质量认证]))</f>
        <v>1</v>
      </c>
      <c r="B3" s="1">
        <f>(训练集[[#This Row],[产品合格率]]-MIN(训练集[产品合格率]))/(MAX(训练集[产品合格率])-MIN(训练集[产品合格率]))</f>
        <v>0.95447435294352867</v>
      </c>
      <c r="C3" s="1">
        <f>(训练集[[#This Row],[价格比率]]-MIN(训练集[价格比率]))/(MAX(训练集[价格比率])-MIN(训练集[价格比率]))</f>
        <v>1</v>
      </c>
      <c r="D3" s="1">
        <f>(训练集[[#This Row],[订单满足率]]-MIN(训练集[订单满足率]))/(MAX(训练集[订单满足率])-MIN(训练集[订单满足率]))</f>
        <v>0.80443950553969634</v>
      </c>
      <c r="E3" s="1">
        <f>(训练集[[#This Row],[供货时效]]-MIN(训练集[供货时效]))/(MAX(训练集[供货时效])-MIN(训练集[供货时效]))</f>
        <v>0.83</v>
      </c>
      <c r="F3" s="1">
        <f>(训练集[[#This Row],[售前服务]]-MIN(训练集[售前服务]))/(MAX(训练集[售前服务])-MIN(训练集[售前服务]))</f>
        <v>0.5</v>
      </c>
      <c r="G3" s="1">
        <f>(训练集[[#This Row],[售后服务]]-MIN(训练集[售后服务]))/(MAX(训练集[售后服务])-MIN(训练集[售后服务]))</f>
        <v>0.83333333333333337</v>
      </c>
      <c r="H3" s="1">
        <f>(训练集[[#This Row],[财务水平]]-MIN(训练集[财务水平]))/(MAX(训练集[财务水平])-MIN(训练集[财务水平]))</f>
        <v>0.18987840946434442</v>
      </c>
      <c r="I3" s="1">
        <f>(训练集[[#This Row],[管理水平]]-MIN(训练集[管理水平]))/(MAX(训练集[管理水平])-MIN(训练集[管理水平]))</f>
        <v>1</v>
      </c>
      <c r="J3" s="1">
        <f>(训练集[[#This Row],[信用水平]]-MIN(训练集[信用水平]))/(MAX(训练集[信用水平])-MIN(训练集[信用水平]))</f>
        <v>0.5</v>
      </c>
    </row>
    <row r="4" spans="1:10" x14ac:dyDescent="0.3">
      <c r="A4" s="1">
        <f>(训练集[[#This Row],[质量认证]]-MIN(训练集[质量认证]))/(MAX(训练集[质量认证])-MIN(训练集[质量认证]))</f>
        <v>0.5</v>
      </c>
      <c r="B4" s="1">
        <f>(训练集[[#This Row],[产品合格率]]-MIN(训练集[产品合格率]))/(MAX(训练集[产品合格率])-MIN(训练集[产品合格率]))</f>
        <v>0.5</v>
      </c>
      <c r="C4" s="1">
        <f>(训练集[[#This Row],[价格比率]]-MIN(训练集[价格比率]))/(MAX(训练集[价格比率])-MIN(训练集[价格比率]))</f>
        <v>0.73796791443850307</v>
      </c>
      <c r="D4" s="1">
        <f>(训练集[[#This Row],[订单满足率]]-MIN(训练集[订单满足率]))/(MAX(训练集[订单满足率])-MIN(训练集[订单满足率]))</f>
        <v>0.63483562259384774</v>
      </c>
      <c r="E4" s="1">
        <f>(训练集[[#This Row],[供货时效]]-MIN(训练集[供货时效]))/(MAX(训练集[供货时效])-MIN(训练集[供货时效]))</f>
        <v>0.46153846153846156</v>
      </c>
      <c r="F4" s="1">
        <f>(训练集[[#This Row],[售前服务]]-MIN(训练集[售前服务]))/(MAX(训练集[售前服务])-MIN(训练集[售前服务]))</f>
        <v>0</v>
      </c>
      <c r="G4" s="1">
        <f>(训练集[[#This Row],[售后服务]]-MIN(训练集[售后服务]))/(MAX(训练集[售后服务])-MIN(训练集[售后服务]))</f>
        <v>0.66666666666666663</v>
      </c>
      <c r="H4" s="1">
        <f>(训练集[[#This Row],[财务水平]]-MIN(训练集[财务水平]))/(MAX(训练集[财务水平])-MIN(训练集[财务水平]))</f>
        <v>7.3282944462701961E-3</v>
      </c>
      <c r="I4" s="1">
        <f>(训练集[[#This Row],[管理水平]]-MIN(训练集[管理水平]))/(MAX(训练集[管理水平])-MIN(训练集[管理水平]))</f>
        <v>0.5</v>
      </c>
      <c r="J4" s="1">
        <f>(训练集[[#This Row],[信用水平]]-MIN(训练集[信用水平]))/(MAX(训练集[信用水平])-MIN(训练集[信用水平]))</f>
        <v>0.5</v>
      </c>
    </row>
    <row r="5" spans="1:10" x14ac:dyDescent="0.3">
      <c r="A5" s="1">
        <f>(训练集[[#This Row],[质量认证]]-MIN(训练集[质量认证]))/(MAX(训练集[质量认证])-MIN(训练集[质量认证]))</f>
        <v>0.5</v>
      </c>
      <c r="B5" s="1">
        <f>(训练集[[#This Row],[产品合格率]]-MIN(训练集[产品合格率]))/(MAX(训练集[产品合格率])-MIN(训练集[产品合格率]))</f>
        <v>0.82400788423446025</v>
      </c>
      <c r="C5" s="1">
        <f>(训练集[[#This Row],[价格比率]]-MIN(训练集[价格比率]))/(MAX(训练集[价格比率])-MIN(训练集[价格比率]))</f>
        <v>0.82352941176470662</v>
      </c>
      <c r="D5" s="1">
        <f>(训练集[[#This Row],[订单满足率]]-MIN(训练集[订单满足率]))/(MAX(训练集[订单满足率])-MIN(训练集[订单满足率]))</f>
        <v>0.78133615088473529</v>
      </c>
      <c r="E5" s="1">
        <f>(训练集[[#This Row],[供货时效]]-MIN(训练集[供货时效]))/(MAX(训练集[供货时效])-MIN(训练集[供货时效]))</f>
        <v>0.46153846153846156</v>
      </c>
      <c r="F5" s="1">
        <f>(训练集[[#This Row],[售前服务]]-MIN(训练集[售前服务]))/(MAX(训练集[售前服务])-MIN(训练集[售前服务]))</f>
        <v>0</v>
      </c>
      <c r="G5" s="1">
        <f>(训练集[[#This Row],[售后服务]]-MIN(训练集[售后服务]))/(MAX(训练集[售后服务])-MIN(训练集[售后服务]))</f>
        <v>0.66666666666666663</v>
      </c>
      <c r="H5" s="1">
        <f>(训练集[[#This Row],[财务水平]]-MIN(训练集[财务水平]))/(MAX(训练集[财务水平])-MIN(训练集[财务水平]))</f>
        <v>0</v>
      </c>
      <c r="I5" s="1">
        <f>(训练集[[#This Row],[管理水平]]-MIN(训练集[管理水平]))/(MAX(训练集[管理水平])-MIN(训练集[管理水平]))</f>
        <v>0.5</v>
      </c>
      <c r="J5" s="1">
        <f>(训练集[[#This Row],[信用水平]]-MIN(训练集[信用水平]))/(MAX(训练集[信用水平])-MIN(训练集[信用水平]))</f>
        <v>0.5</v>
      </c>
    </row>
    <row r="6" spans="1:10" x14ac:dyDescent="0.3">
      <c r="A6" s="1">
        <f>(训练集[[#This Row],[质量认证]]-MIN(训练集[质量认证]))/(MAX(训练集[质量认证])-MIN(训练集[质量认证]))</f>
        <v>0.5</v>
      </c>
      <c r="B6" s="1">
        <f>(训练集[[#This Row],[产品合格率]]-MIN(训练集[产品合格率]))/(MAX(训练集[产品合格率])-MIN(训练集[产品合格率]))</f>
        <v>0.55000000000000004</v>
      </c>
      <c r="C6" s="1">
        <f>(训练集[[#This Row],[价格比率]]-MIN(训练集[价格比率]))/(MAX(训练集[价格比率])-MIN(训练集[价格比率]))</f>
        <v>0.81818181818181823</v>
      </c>
      <c r="D6" s="1">
        <f>(训练集[[#This Row],[订单满足率]]-MIN(训练集[订单满足率]))/(MAX(训练集[订单满足率])-MIN(训练集[订单满足率]))</f>
        <v>0.58600211316355177</v>
      </c>
      <c r="E6" s="1">
        <f>(训练集[[#This Row],[供货时效]]-MIN(训练集[供货时效]))/(MAX(训练集[供货时效])-MIN(训练集[供货时效]))</f>
        <v>0.38461538461538464</v>
      </c>
      <c r="F6" s="1">
        <f>(训练集[[#This Row],[售前服务]]-MIN(训练集[售前服务]))/(MAX(训练集[售前服务])-MIN(训练集[售前服务]))</f>
        <v>0.5</v>
      </c>
      <c r="G6" s="1">
        <f>(训练集[[#This Row],[售后服务]]-MIN(训练集[售后服务]))/(MAX(训练集[售后服务])-MIN(训练集[售后服务]))</f>
        <v>1</v>
      </c>
      <c r="H6" s="1">
        <f>(训练集[[#This Row],[财务水平]]-MIN(训练集[财务水平]))/(MAX(训练集[财务水平])-MIN(训练集[财务水平]))</f>
        <v>0.19309891554387121</v>
      </c>
      <c r="I6" s="1">
        <f>(训练集[[#This Row],[管理水平]]-MIN(训练集[管理水平]))/(MAX(训练集[管理水平])-MIN(训练集[管理水平]))</f>
        <v>0.5</v>
      </c>
      <c r="J6" s="1">
        <f>(训练集[[#This Row],[信用水平]]-MIN(训练集[信用水平]))/(MAX(训练集[信用水平])-MIN(训练集[信用水平]))</f>
        <v>1</v>
      </c>
    </row>
    <row r="7" spans="1:10" x14ac:dyDescent="0.3">
      <c r="A7" s="1">
        <f>(训练集[[#This Row],[质量认证]]-MIN(训练集[质量认证]))/(MAX(训练集[质量认证])-MIN(训练集[质量认证]))</f>
        <v>0.5</v>
      </c>
      <c r="B7" s="1">
        <f>(训练集[[#This Row],[产品合格率]]-MIN(训练集[产品合格率]))/(MAX(训练集[产品合格率])-MIN(训练集[产品合格率]))</f>
        <v>0.55000000000000004</v>
      </c>
      <c r="C7" s="1">
        <f>(训练集[[#This Row],[价格比率]]-MIN(训练集[价格比率]))/(MAX(训练集[价格比率])-MIN(训练集[价格比率]))</f>
        <v>0.75935828877005318</v>
      </c>
      <c r="D7" s="1">
        <f>(训练集[[#This Row],[订单满足率]]-MIN(训练集[订单满足率]))/(MAX(训练集[订单满足率])-MIN(训练集[订单满足率]))</f>
        <v>0.43950158487266366</v>
      </c>
      <c r="E7" s="1">
        <f>(训练集[[#This Row],[供货时效]]-MIN(训练集[供货时效]))/(MAX(训练集[供货时效])-MIN(训练集[供货时效]))</f>
        <v>0.53846153846153844</v>
      </c>
      <c r="F7" s="1">
        <f>(训练集[[#This Row],[售前服务]]-MIN(训练集[售前服务]))/(MAX(训练集[售前服务])-MIN(训练集[售前服务]))</f>
        <v>0.5</v>
      </c>
      <c r="G7" s="1">
        <f>(训练集[[#This Row],[售后服务]]-MIN(训练集[售后服务]))/(MAX(训练集[售后服务])-MIN(训练集[售后服务]))</f>
        <v>0.66666666666666663</v>
      </c>
      <c r="H7" s="1">
        <f>(训练集[[#This Row],[财务水平]]-MIN(训练集[财务水平]))/(MAX(训练集[财务水平])-MIN(训练集[财务水平]))</f>
        <v>0.63016759776536324</v>
      </c>
      <c r="I7" s="1">
        <f>(训练集[[#This Row],[管理水平]]-MIN(训练集[管理水平]))/(MAX(训练集[管理水平])-MIN(训练集[管理水平]))</f>
        <v>0</v>
      </c>
      <c r="J7" s="1">
        <f>(训练集[[#This Row],[信用水平]]-MIN(训练集[信用水平]))/(MAX(训练集[信用水平])-MIN(训练集[信用水平]))</f>
        <v>0.5</v>
      </c>
    </row>
    <row r="8" spans="1:10" x14ac:dyDescent="0.3">
      <c r="A8" s="1">
        <f>(训练集[[#This Row],[质量认证]]-MIN(训练集[质量认证]))/(MAX(训练集[质量认证])-MIN(训练集[质量认证]))</f>
        <v>1</v>
      </c>
      <c r="B8" s="1">
        <f>(训练集[[#This Row],[产品合格率]]-MIN(训练集[产品合格率]))/(MAX(训练集[产品合格率])-MIN(训练集[产品合格率]))</f>
        <v>0.87423253853136507</v>
      </c>
      <c r="C8" s="1">
        <f>(训练集[[#This Row],[价格比率]]-MIN(训练集[价格比率]))/(MAX(训练集[价格比率])-MIN(训练集[价格比率]))</f>
        <v>0.87700534759358295</v>
      </c>
      <c r="D8" s="1">
        <f>(训练集[[#This Row],[订单满足率]]-MIN(训练集[订单满足率]))/(MAX(训练集[订单满足率])-MIN(训练集[订单满足率]))</f>
        <v>0.99997523976916225</v>
      </c>
      <c r="E8" s="1">
        <f>(训练集[[#This Row],[供货时效]]-MIN(训练集[供货时效]))/(MAX(训练集[供货时效])-MIN(训练集[供货时效]))</f>
        <v>0.92307692307692313</v>
      </c>
      <c r="F8" s="1">
        <f>(训练集[[#This Row],[售前服务]]-MIN(训练集[售前服务]))/(MAX(训练集[售前服务])-MIN(训练集[售前服务]))</f>
        <v>1</v>
      </c>
      <c r="G8" s="1">
        <f>(训练集[[#This Row],[售后服务]]-MIN(训练集[售后服务]))/(MAX(训练集[售后服务])-MIN(训练集[售后服务]))</f>
        <v>1</v>
      </c>
      <c r="H8" s="1">
        <f>(训练集[[#This Row],[财务水平]]-MIN(训练集[财务水平]))/(MAX(训练集[财务水平])-MIN(训练集[财务水平]))</f>
        <v>1</v>
      </c>
      <c r="I8" s="1">
        <f>(训练集[[#This Row],[管理水平]]-MIN(训练集[管理水平]))/(MAX(训练集[管理水平])-MIN(训练集[管理水平]))</f>
        <v>1</v>
      </c>
      <c r="J8" s="1">
        <f>(训练集[[#This Row],[信用水平]]-MIN(训练集[信用水平]))/(MAX(训练集[信用水平])-MIN(训练集[信用水平]))</f>
        <v>0.5</v>
      </c>
    </row>
    <row r="9" spans="1:10" x14ac:dyDescent="0.3">
      <c r="A9" s="1">
        <f>(训练集[[#This Row],[质量认证]]-MIN(训练集[质量认证]))/(MAX(训练集[质量认证])-MIN(训练集[质量认证]))</f>
        <v>0</v>
      </c>
      <c r="B9" s="1">
        <f>(训练集[[#This Row],[产品合格率]]-MIN(训练集[产品合格率]))/(MAX(训练集[产品合格率])-MIN(训练集[产品合格率]))</f>
        <v>0.44999999999999996</v>
      </c>
      <c r="C9" s="1">
        <f>(训练集[[#This Row],[价格比率]]-MIN(训练集[价格比率]))/(MAX(训练集[价格比率])-MIN(训练集[价格比率]))</f>
        <v>0.27807486631016032</v>
      </c>
      <c r="D9" s="1">
        <f>(训练集[[#This Row],[订单满足率]]-MIN(训练集[订单满足率]))/(MAX(训练集[订单满足率])-MIN(训练集[订单满足率]))</f>
        <v>0.15554422057865067</v>
      </c>
      <c r="E9" s="1">
        <f>(训练集[[#This Row],[供货时效]]-MIN(训练集[供货时效]))/(MAX(训练集[供货时效])-MIN(训练集[供货时效]))</f>
        <v>7.6923076923076927E-2</v>
      </c>
      <c r="F9" s="1">
        <f>(训练集[[#This Row],[售前服务]]-MIN(训练集[售前服务]))/(MAX(训练集[售前服务])-MIN(训练集[售前服务]))</f>
        <v>0</v>
      </c>
      <c r="G9" s="1">
        <f>(训练集[[#This Row],[售后服务]]-MIN(训练集[售后服务]))/(MAX(训练集[售后服务])-MIN(训练集[售后服务]))</f>
        <v>0</v>
      </c>
      <c r="H9" s="1">
        <f>(训练集[[#This Row],[财务水平]]-MIN(训练集[财务水平]))/(MAX(训练集[财务水平])-MIN(训练集[财务水平]))</f>
        <v>3.0167597765363163E-2</v>
      </c>
      <c r="I9" s="1">
        <f>(训练集[[#This Row],[管理水平]]-MIN(训练集[管理水平]))/(MAX(训练集[管理水平])-MIN(训练集[管理水平]))</f>
        <v>0.5</v>
      </c>
      <c r="J9" s="1">
        <f>(训练集[[#This Row],[信用水平]]-MIN(训练集[信用水平]))/(MAX(训练集[信用水平])-MIN(训练集[信用水平]))</f>
        <v>0.5</v>
      </c>
    </row>
    <row r="10" spans="1:10" x14ac:dyDescent="0.3">
      <c r="A10" s="1">
        <f>(训练集[[#This Row],[质量认证]]-MIN(训练集[质量认证]))/(MAX(训练集[质量认证])-MIN(训练集[质量认证]))</f>
        <v>0.5</v>
      </c>
      <c r="B10" s="1">
        <f>(训练集[[#This Row],[产品合格率]]-MIN(训练集[产品合格率]))/(MAX(训练集[产品合格率])-MIN(训练集[产品合格率]))</f>
        <v>0.60000000000000009</v>
      </c>
      <c r="C10" s="1">
        <f>(训练集[[#This Row],[价格比率]]-MIN(训练集[价格比率]))/(MAX(训练集[价格比率])-MIN(训练集[价格比率]))</f>
        <v>0.70588235294117663</v>
      </c>
      <c r="D10" s="1">
        <f>(训练集[[#This Row],[订单满足率]]-MIN(训练集[订单满足率]))/(MAX(训练集[订单满足率])-MIN(训练集[订单满足率]))</f>
        <v>0.5371686037332557</v>
      </c>
      <c r="E10" s="1">
        <f>(训练集[[#This Row],[供货时效]]-MIN(训练集[供货时效]))/(MAX(训练集[供货时效])-MIN(训练集[供货时效]))</f>
        <v>0.77306967984934083</v>
      </c>
      <c r="F10" s="1">
        <f>(训练集[[#This Row],[售前服务]]-MIN(训练集[售前服务]))/(MAX(训练集[售前服务])-MIN(训练集[售前服务]))</f>
        <v>0.5</v>
      </c>
      <c r="G10" s="1">
        <f>(训练集[[#This Row],[售后服务]]-MIN(训练集[售后服务]))/(MAX(训练集[售后服务])-MIN(训练集[售后服务]))</f>
        <v>0.5</v>
      </c>
      <c r="H10" s="1">
        <f>(训练集[[#This Row],[财务水平]]-MIN(训练集[财务水平]))/(MAX(训练集[财务水平])-MIN(训练集[财务水平]))</f>
        <v>0.13158067696352285</v>
      </c>
      <c r="I10" s="1">
        <f>(训练集[[#This Row],[管理水平]]-MIN(训练集[管理水平]))/(MAX(训练集[管理水平])-MIN(训练集[管理水平]))</f>
        <v>0.5</v>
      </c>
      <c r="J10" s="1">
        <f>(训练集[[#This Row],[信用水平]]-MIN(训练集[信用水平]))/(MAX(训练集[信用水平])-MIN(训练集[信用水平]))</f>
        <v>1</v>
      </c>
    </row>
    <row r="11" spans="1:10" x14ac:dyDescent="0.3">
      <c r="A11" s="1">
        <f>(训练集[[#This Row],[质量认证]]-MIN(训练集[质量认证]))/(MAX(训练集[质量认证])-MIN(训练集[质量认证]))</f>
        <v>0.5</v>
      </c>
      <c r="B11" s="1">
        <f>(训练集[[#This Row],[产品合格率]]-MIN(训练集[产品合格率]))/(MAX(训练集[产品合格率])-MIN(训练集[产品合格率]))</f>
        <v>0.58874292588880894</v>
      </c>
      <c r="C11" s="1">
        <f>(训练集[[#This Row],[价格比率]]-MIN(训练集[价格比率]))/(MAX(训练集[价格比率])-MIN(训练集[价格比率]))</f>
        <v>0.31016042780748654</v>
      </c>
      <c r="D11" s="1">
        <f>(训练集[[#This Row],[订单满足率]]-MIN(训练集[订单满足率]))/(MAX(训练集[订单满足率])-MIN(训练集[订单满足率]))</f>
        <v>0.48833509430295968</v>
      </c>
      <c r="E11" s="1">
        <f>(训练集[[#This Row],[供货时效]]-MIN(训练集[供货时效]))/(MAX(训练集[供货时效])-MIN(训练集[供货时效]))</f>
        <v>0.80361130361130373</v>
      </c>
      <c r="F11" s="1">
        <f>(训练集[[#This Row],[售前服务]]-MIN(训练集[售前服务]))/(MAX(训练集[售前服务])-MIN(训练集[售前服务]))</f>
        <v>0</v>
      </c>
      <c r="G11" s="1">
        <f>(训练集[[#This Row],[售后服务]]-MIN(训练集[售后服务]))/(MAX(训练集[售后服务])-MIN(训练集[售后服务]))</f>
        <v>0.33333333333333331</v>
      </c>
      <c r="H11" s="1">
        <f>(训练集[[#This Row],[财务水平]]-MIN(训练集[财务水平]))/(MAX(训练集[财务水平])-MIN(训练集[财务水平]))</f>
        <v>0.21143608281301346</v>
      </c>
      <c r="I11" s="1">
        <f>(训练集[[#This Row],[管理水平]]-MIN(训练集[管理水平]))/(MAX(训练集[管理水平])-MIN(训练集[管理水平]))</f>
        <v>0</v>
      </c>
      <c r="J11" s="1">
        <f>(训练集[[#This Row],[信用水平]]-MIN(训练集[信用水平]))/(MAX(训练集[信用水平])-MIN(训练集[信用水平]))</f>
        <v>0.5</v>
      </c>
    </row>
    <row r="12" spans="1:10" x14ac:dyDescent="0.3">
      <c r="A12" s="1">
        <f>(训练集[[#This Row],[质量认证]]-MIN(训练集[质量认证]))/(MAX(训练集[质量认证])-MIN(训练集[质量认证]))</f>
        <v>1</v>
      </c>
      <c r="B12" s="1">
        <f>(训练集[[#This Row],[产品合格率]]-MIN(训练集[产品合格率]))/(MAX(训练集[产品合格率])-MIN(训练集[产品合格率]))</f>
        <v>0.99636765901425361</v>
      </c>
      <c r="C12" s="1">
        <f>(训练集[[#This Row],[价格比率]]-MIN(训练集[价格比率]))/(MAX(训练集[价格比率])-MIN(训练集[价格比率]))</f>
        <v>0.47058823529411786</v>
      </c>
      <c r="D12" s="1">
        <f>(训练集[[#This Row],[订单满足率]]-MIN(训练集[订单满足率]))/(MAX(训练集[订单满足率])-MIN(训练集[订单满足率]))</f>
        <v>0.99998291836124731</v>
      </c>
      <c r="E12" s="1">
        <f>(训练集[[#This Row],[供货时效]]-MIN(训练集[供货时效]))/(MAX(训练集[供货时效])-MIN(训练集[供货时效]))</f>
        <v>0.76923076923076927</v>
      </c>
      <c r="F12" s="1">
        <f>(训练集[[#This Row],[售前服务]]-MIN(训练集[售前服务]))/(MAX(训练集[售前服务])-MIN(训练集[售前服务]))</f>
        <v>1</v>
      </c>
      <c r="G12" s="1">
        <f>(训练集[[#This Row],[售后服务]]-MIN(训练集[售后服务]))/(MAX(训练集[售后服务])-MIN(训练集[售后服务]))</f>
        <v>0.83333333333333337</v>
      </c>
      <c r="H12" s="1">
        <f>(训练集[[#This Row],[财务水平]]-MIN(训练集[财务水平]))/(MAX(训练集[财务水平])-MIN(训练集[财务水平]))</f>
        <v>0.55681892868879401</v>
      </c>
      <c r="I12" s="1">
        <f>(训练集[[#This Row],[管理水平]]-MIN(训练集[管理水平]))/(MAX(训练集[管理水平])-MIN(训练集[管理水平]))</f>
        <v>1</v>
      </c>
      <c r="J12" s="1">
        <f>(训练集[[#This Row],[信用水平]]-MIN(训练集[信用水平]))/(MAX(训练集[信用水平])-MIN(训练集[信用水平]))</f>
        <v>0.5</v>
      </c>
    </row>
    <row r="13" spans="1:10" x14ac:dyDescent="0.3">
      <c r="A13" s="1">
        <f>(训练集[[#This Row],[质量认证]]-MIN(训练集[质量认证]))/(MAX(训练集[质量认证])-MIN(训练集[质量认证]))</f>
        <v>0.5</v>
      </c>
      <c r="B13" s="1">
        <f>(训练集[[#This Row],[产品合格率]]-MIN(训练集[产品合格率]))/(MAX(训练集[产品合格率])-MIN(训练集[产品合格率]))</f>
        <v>0.39999999999999991</v>
      </c>
      <c r="C13" s="1">
        <f>(训练集[[#This Row],[价格比率]]-MIN(训练集[价格比率]))/(MAX(训练集[价格比率])-MIN(训练集[价格比率]))</f>
        <v>0.5668449197860963</v>
      </c>
      <c r="D13" s="1">
        <f>(训练集[[#This Row],[订单满足率]]-MIN(训练集[订单满足率]))/(MAX(训练集[订单满足率])-MIN(训练集[订单满足率]))</f>
        <v>0.43950158487266366</v>
      </c>
      <c r="E13" s="1">
        <f>(训练集[[#This Row],[供货时效]]-MIN(训练集[供货时效]))/(MAX(训练集[供货时效])-MIN(训练集[供货时效]))</f>
        <v>0.57692307692307687</v>
      </c>
      <c r="F13" s="1">
        <f>(训练集[[#This Row],[售前服务]]-MIN(训练集[售前服务]))/(MAX(训练集[售前服务])-MIN(训练集[售前服务]))</f>
        <v>0</v>
      </c>
      <c r="G13" s="1">
        <f>(训练集[[#This Row],[售后服务]]-MIN(训练集[售后服务]))/(MAX(训练集[售后服务])-MIN(训练集[售后服务]))</f>
        <v>0.83333333333333337</v>
      </c>
      <c r="H13" s="1">
        <f>(训练集[[#This Row],[财务水平]]-MIN(训练集[财务水平]))/(MAX(训练集[财务水平])-MIN(训练集[财务水平]))</f>
        <v>0.5915215248110417</v>
      </c>
      <c r="I13" s="1">
        <f>(训练集[[#This Row],[管理水平]]-MIN(训练集[管理水平]))/(MAX(训练集[管理水平])-MIN(训练集[管理水平]))</f>
        <v>0.5</v>
      </c>
      <c r="J13" s="1">
        <f>(训练集[[#This Row],[信用水平]]-MIN(训练集[信用水平]))/(MAX(训练集[信用水平])-MIN(训练集[信用水平]))</f>
        <v>0.5</v>
      </c>
    </row>
    <row r="14" spans="1:10" x14ac:dyDescent="0.3">
      <c r="A14" s="1">
        <f>(训练集[[#This Row],[质量认证]]-MIN(训练集[质量认证]))/(MAX(训练集[质量认证])-MIN(训练集[质量认证]))</f>
        <v>0</v>
      </c>
      <c r="B14" s="1">
        <f>(训练集[[#This Row],[产品合格率]]-MIN(训练集[产品合格率]))/(MAX(训练集[产品合格率])-MIN(训练集[产品合格率]))</f>
        <v>0.44999999999999996</v>
      </c>
      <c r="C14" s="1">
        <f>(训练集[[#This Row],[价格比率]]-MIN(训练集[价格比率]))/(MAX(训练集[价格比率])-MIN(训练集[价格比率]))</f>
        <v>9.6256684491979355E-2</v>
      </c>
      <c r="D14" s="1">
        <f>(训练集[[#This Row],[订单满足率]]-MIN(训练集[订单满足率]))/(MAX(训练集[订单满足率])-MIN(训练集[订单满足率]))</f>
        <v>0.34441767348190905</v>
      </c>
      <c r="E14" s="1">
        <f>(训练集[[#This Row],[供货时效]]-MIN(训练集[供货时效]))/(MAX(训练集[供货时效])-MIN(训练集[供货时效]))</f>
        <v>0.61538461538461542</v>
      </c>
      <c r="F14" s="1">
        <f>(训练集[[#This Row],[售前服务]]-MIN(训练集[售前服务]))/(MAX(训练集[售前服务])-MIN(训练集[售前服务]))</f>
        <v>0.5</v>
      </c>
      <c r="G14" s="1">
        <f>(训练集[[#This Row],[售后服务]]-MIN(训练集[售后服务]))/(MAX(训练集[售后服务])-MIN(训练集[售后服务]))</f>
        <v>0.66666666666666663</v>
      </c>
      <c r="H14" s="1">
        <f>(训练集[[#This Row],[财务水平]]-MIN(训练集[财务水平]))/(MAX(训练集[财务水平])-MIN(训练集[财务水平]))</f>
        <v>0.39434768320736113</v>
      </c>
      <c r="I14" s="1">
        <f>(训练集[[#This Row],[管理水平]]-MIN(训练集[管理水平]))/(MAX(训练集[管理水平])-MIN(训练集[管理水平]))</f>
        <v>0</v>
      </c>
      <c r="J14" s="1">
        <f>(训练集[[#This Row],[信用水平]]-MIN(训练集[信用水平]))/(MAX(训练集[信用水平])-MIN(训练集[信用水平]))</f>
        <v>0</v>
      </c>
    </row>
    <row r="15" spans="1:10" x14ac:dyDescent="0.3">
      <c r="A15" s="1">
        <f>(训练集[[#This Row],[质量认证]]-MIN(训练集[质量认证]))/(MAX(训练集[质量认证])-MIN(训练集[质量认证]))</f>
        <v>0.5</v>
      </c>
      <c r="B15" s="1">
        <f>(训练集[[#This Row],[产品合格率]]-MIN(训练集[产品合格率]))/(MAX(训练集[产品合格率])-MIN(训练集[产品合格率]))</f>
        <v>0.72071497830668307</v>
      </c>
      <c r="C15" s="1">
        <f>(训练集[[#This Row],[价格比率]]-MIN(训练集[价格比率]))/(MAX(训练集[价格比率])-MIN(训练集[价格比率]))</f>
        <v>0.66310160427807474</v>
      </c>
      <c r="D15" s="1">
        <f>(训练集[[#This Row],[订单满足率]]-MIN(训练集[订单满足率]))/(MAX(训练集[订单满足率])-MIN(训练集[订单满足率]))</f>
        <v>0.68366913202414381</v>
      </c>
      <c r="E15" s="1">
        <f>(训练集[[#This Row],[供货时效]]-MIN(训练集[供货时效]))/(MAX(训练集[供货时效])-MIN(训练集[供货时效]))</f>
        <v>0.61538461538461542</v>
      </c>
      <c r="F15" s="1">
        <f>(训练集[[#This Row],[售前服务]]-MIN(训练集[售前服务]))/(MAX(训练集[售前服务])-MIN(训练集[售前服务]))</f>
        <v>0.5</v>
      </c>
      <c r="G15" s="1">
        <f>(训练集[[#This Row],[售后服务]]-MIN(训练集[售后服务]))/(MAX(训练集[售后服务])-MIN(训练集[售后服务]))</f>
        <v>0.5</v>
      </c>
      <c r="H15" s="1">
        <f>(训练集[[#This Row],[财务水平]]-MIN(训练集[财务水平]))/(MAX(训练集[财务水平])-MIN(训练集[财务水平]))</f>
        <v>0.52579691094314818</v>
      </c>
      <c r="I15" s="1">
        <f>(训练集[[#This Row],[管理水平]]-MIN(训练集[管理水平]))/(MAX(训练集[管理水平])-MIN(训练集[管理水平]))</f>
        <v>0.5</v>
      </c>
      <c r="J15" s="1">
        <f>(训练集[[#This Row],[信用水平]]-MIN(训练集[信用水平]))/(MAX(训练集[信用水平])-MIN(训练集[信用水平]))</f>
        <v>1</v>
      </c>
    </row>
    <row r="16" spans="1:10" x14ac:dyDescent="0.3">
      <c r="A16" s="1">
        <f>(训练集[[#This Row],[质量认证]]-MIN(训练集[质量认证]))/(MAX(训练集[质量认证])-MIN(训练集[质量认证]))</f>
        <v>0</v>
      </c>
      <c r="B16" s="1">
        <f>(训练集[[#This Row],[产品合格率]]-MIN(训练集[产品合格率]))/(MAX(训练集[产品合格率])-MIN(训练集[产品合格率]))</f>
        <v>0.60000000000000009</v>
      </c>
      <c r="C16" s="1">
        <f>(训练集[[#This Row],[价格比率]]-MIN(训练集[价格比率]))/(MAX(训练集[价格比率])-MIN(训练集[价格比率]))</f>
        <v>0.33155080213903781</v>
      </c>
      <c r="D16" s="1">
        <f>(训练集[[#This Row],[订单满足率]]-MIN(训练集[订单满足率]))/(MAX(训练集[订单满足率])-MIN(训练集[订单满足率]))</f>
        <v>0.63483562259384774</v>
      </c>
      <c r="E16" s="1">
        <f>(训练集[[#This Row],[供货时效]]-MIN(训练集[供货时效]))/(MAX(训练集[供货时效])-MIN(训练集[供货时效]))</f>
        <v>0.53846153846153844</v>
      </c>
      <c r="F16" s="1">
        <f>(训练集[[#This Row],[售前服务]]-MIN(训练集[售前服务]))/(MAX(训练集[售前服务])-MIN(训练集[售前服务]))</f>
        <v>0.5</v>
      </c>
      <c r="G16" s="1">
        <f>(训练集[[#This Row],[售后服务]]-MIN(训练集[售后服务]))/(MAX(训练集[售后服务])-MIN(训练集[售后服务]))</f>
        <v>0.33333333333333331</v>
      </c>
      <c r="H16" s="1">
        <f>(训练集[[#This Row],[财务水平]]-MIN(训练集[财务水平]))/(MAX(训练集[财务水平])-MIN(训练集[财务水平]))</f>
        <v>0.30696680906999674</v>
      </c>
      <c r="I16" s="1">
        <f>(训练集[[#This Row],[管理水平]]-MIN(训练集[管理水平]))/(MAX(训练集[管理水平])-MIN(训练集[管理水平]))</f>
        <v>0.5</v>
      </c>
      <c r="J16" s="1">
        <f>(训练集[[#This Row],[信用水平]]-MIN(训练集[信用水平]))/(MAX(训练集[信用水平])-MIN(训练集[信用水平]))</f>
        <v>0.5</v>
      </c>
    </row>
    <row r="17" spans="1:10" x14ac:dyDescent="0.3">
      <c r="A17" s="1">
        <f>(训练集[[#This Row],[质量认证]]-MIN(训练集[质量认证]))/(MAX(训练集[质量认证])-MIN(训练集[质量认证]))</f>
        <v>0.5</v>
      </c>
      <c r="B17" s="1">
        <f>(训练集[[#This Row],[产品合格率]]-MIN(训练集[产品合格率]))/(MAX(训练集[产品合格率])-MIN(训练集[产品合格率]))</f>
        <v>0.96049958395390289</v>
      </c>
      <c r="C17" s="1">
        <f>(训练集[[#This Row],[价格比率]]-MIN(训练集[价格比率]))/(MAX(训练集[价格比率])-MIN(训练集[价格比率]))</f>
        <v>0.35294117647058815</v>
      </c>
      <c r="D17" s="1">
        <f>(训练集[[#This Row],[订单满足率]]-MIN(训练集[订单满足率]))/(MAX(训练集[订单满足率])-MIN(训练集[订单满足率]))</f>
        <v>0.94956119286647256</v>
      </c>
      <c r="E17" s="1">
        <f>(训练集[[#This Row],[供货时效]]-MIN(训练集[供货时效]))/(MAX(训练集[供货时效])-MIN(训练集[供货时效]))</f>
        <v>0.79262750378724123</v>
      </c>
      <c r="F17" s="1">
        <f>(训练集[[#This Row],[售前服务]]-MIN(训练集[售前服务]))/(MAX(训练集[售前服务])-MIN(训练集[售前服务]))</f>
        <v>1</v>
      </c>
      <c r="G17" s="1">
        <f>(训练集[[#This Row],[售后服务]]-MIN(训练集[售后服务]))/(MAX(训练集[售后服务])-MIN(训练集[售后服务]))</f>
        <v>0.83333333333333337</v>
      </c>
      <c r="H17" s="1">
        <f>(训练集[[#This Row],[财务水平]]-MIN(训练集[财务水平]))/(MAX(训练集[财务水平])-MIN(训练集[财务水平]))</f>
        <v>0.26289845547157409</v>
      </c>
      <c r="I17" s="1">
        <f>(训练集[[#This Row],[管理水平]]-MIN(训练集[管理水平]))/(MAX(训练集[管理水平])-MIN(训练集[管理水平]))</f>
        <v>0.5</v>
      </c>
      <c r="J17" s="1">
        <f>(训练集[[#This Row],[信用水平]]-MIN(训练集[信用水平]))/(MAX(训练集[信用水平])-MIN(训练集[信用水平]))</f>
        <v>1</v>
      </c>
    </row>
    <row r="18" spans="1:10" x14ac:dyDescent="0.3">
      <c r="A18" s="1">
        <f>(训练集[[#This Row],[质量认证]]-MIN(训练集[质量认证]))/(MAX(训练集[质量认证])-MIN(训练集[质量认证]))</f>
        <v>0</v>
      </c>
      <c r="B18" s="1">
        <f>(训练集[[#This Row],[产品合格率]]-MIN(训练集[产品合格率]))/(MAX(训练集[产品合格率])-MIN(训练集[产品合格率]))</f>
        <v>0</v>
      </c>
      <c r="C18" s="1">
        <f>(训练集[[#This Row],[价格比率]]-MIN(训练集[价格比率]))/(MAX(训练集[价格比率])-MIN(训练集[价格比率]))</f>
        <v>0</v>
      </c>
      <c r="D18" s="1">
        <f>(训练集[[#This Row],[订单满足率]]-MIN(训练集[订单满足率]))/(MAX(训练集[订单满足率])-MIN(训练集[订单满足率]))</f>
        <v>0.39066807544236765</v>
      </c>
      <c r="E18" s="1">
        <f>(训练集[[#This Row],[供货时效]]-MIN(训练集[供货时效]))/(MAX(训练集[供货时效])-MIN(训练集[供货时效]))</f>
        <v>0</v>
      </c>
      <c r="F18" s="1">
        <f>(训练集[[#This Row],[售前服务]]-MIN(训练集[售前服务]))/(MAX(训练集[售前服务])-MIN(训练集[售前服务]))</f>
        <v>0</v>
      </c>
      <c r="G18" s="1">
        <f>(训练集[[#This Row],[售后服务]]-MIN(训练集[售后服务]))/(MAX(训练集[售后服务])-MIN(训练集[售后服务]))</f>
        <v>0.16666666666666666</v>
      </c>
      <c r="H18" s="1">
        <f>(训练集[[#This Row],[财务水平]]-MIN(训练集[财务水平]))/(MAX(训练集[财务水平])-MIN(训练集[财务水平]))</f>
        <v>0.1314492277357871</v>
      </c>
      <c r="I18" s="1">
        <f>(训练集[[#This Row],[管理水平]]-MIN(训练集[管理水平]))/(MAX(训练集[管理水平])-MIN(训练集[管理水平]))</f>
        <v>0</v>
      </c>
      <c r="J18" s="1">
        <f>(训练集[[#This Row],[信用水平]]-MIN(训练集[信用水平]))/(MAX(训练集[信用水平])-MIN(训练集[信用水平]))</f>
        <v>0</v>
      </c>
    </row>
    <row r="19" spans="1:10" x14ac:dyDescent="0.3">
      <c r="A19" s="1">
        <f>(训练集[[#This Row],[质量认证]]-MIN(训练集[质量认证]))/(MAX(训练集[质量认证])-MIN(训练集[质量认证]))</f>
        <v>1</v>
      </c>
      <c r="B19" s="1">
        <f>(训练集[[#This Row],[产品合格率]]-MIN(训练集[产品合格率]))/(MAX(训练集[产品合格率])-MIN(训练集[产品合格率]))</f>
        <v>1</v>
      </c>
      <c r="C19" s="1">
        <f>(训练集[[#This Row],[价格比率]]-MIN(训练集[价格比率]))/(MAX(训练集[价格比率])-MIN(训练集[价格比率]))</f>
        <v>0.72727272727272774</v>
      </c>
      <c r="D19" s="1">
        <f>(训练集[[#This Row],[订单满足率]]-MIN(训练集[订单满足率]))/(MAX(训练集[订单满足率])-MIN(训练集[订单满足率]))</f>
        <v>0.90500506403883818</v>
      </c>
      <c r="E19" s="1">
        <f>(训练集[[#This Row],[供货时效]]-MIN(训练集[供货时效]))/(MAX(训练集[供货时效])-MIN(训练集[供货时效]))</f>
        <v>0.77635819084808744</v>
      </c>
      <c r="F19" s="1">
        <f>(训练集[[#This Row],[售前服务]]-MIN(训练集[售前服务]))/(MAX(训练集[售前服务])-MIN(训练集[售前服务]))</f>
        <v>1</v>
      </c>
      <c r="G19" s="1">
        <f>(训练集[[#This Row],[售后服务]]-MIN(训练集[售后服务]))/(MAX(训练集[售后服务])-MIN(训练集[售后服务]))</f>
        <v>1</v>
      </c>
      <c r="H19" s="1">
        <f>(训练集[[#This Row],[财务水平]]-MIN(训练集[财务水平]))/(MAX(训练集[财务水平])-MIN(训练集[财务水平]))</f>
        <v>0.1314492277357871</v>
      </c>
      <c r="I19" s="1">
        <f>(训练集[[#This Row],[管理水平]]-MIN(训练集[管理水平]))/(MAX(训练集[管理水平])-MIN(训练集[管理水平]))</f>
        <v>0.5</v>
      </c>
      <c r="J19" s="1">
        <f>(训练集[[#This Row],[信用水平]]-MIN(训练集[信用水平]))/(MAX(训练集[信用水平])-MIN(训练集[信用水平]))</f>
        <v>1</v>
      </c>
    </row>
    <row r="20" spans="1:10" x14ac:dyDescent="0.3">
      <c r="A20" s="1">
        <f>(训练集[[#This Row],[质量认证]]-MIN(训练集[质量认证]))/(MAX(训练集[质量认证])-MIN(训练集[质量认证]))</f>
        <v>0.5</v>
      </c>
      <c r="B20" s="1">
        <f>(训练集[[#This Row],[产品合格率]]-MIN(训练集[产品合格率]))/(MAX(训练集[产品合格率])-MIN(训练集[产品合格率]))</f>
        <v>0.78267030732204113</v>
      </c>
      <c r="C20" s="1">
        <f>(训练集[[#This Row],[价格比率]]-MIN(训练集[价格比率]))/(MAX(训练集[价格比率])-MIN(训练集[价格比率]))</f>
        <v>0.44919786096256753</v>
      </c>
      <c r="D20" s="1">
        <f>(训练集[[#This Row],[订单满足率]]-MIN(训练集[订单满足率]))/(MAX(训练集[订单满足率])-MIN(训练集[订单满足率]))</f>
        <v>0</v>
      </c>
      <c r="E20" s="1">
        <f>(训练集[[#This Row],[供货时效]]-MIN(训练集[供货时效]))/(MAX(训练集[供货时效])-MIN(训练集[供货时效]))</f>
        <v>0.61538461538461542</v>
      </c>
      <c r="F20" s="1">
        <f>(训练集[[#This Row],[售前服务]]-MIN(训练集[售前服务]))/(MAX(训练集[售前服务])-MIN(训练集[售前服务]))</f>
        <v>0</v>
      </c>
      <c r="G20" s="1">
        <f>(训练集[[#This Row],[售后服务]]-MIN(训练集[售后服务]))/(MAX(训练集[售后服务])-MIN(训练集[售后服务]))</f>
        <v>0.66666666666666663</v>
      </c>
      <c r="H20" s="1">
        <f>(训练集[[#This Row],[财务水平]]-MIN(训练集[财务水平]))/(MAX(训练集[财务水平])-MIN(训练集[财务水平]))</f>
        <v>0.19717384160368059</v>
      </c>
      <c r="I20" s="1">
        <f>(训练集[[#This Row],[管理水平]]-MIN(训练集[管理水平]))/(MAX(训练集[管理水平])-MIN(训练集[管理水平]))</f>
        <v>1</v>
      </c>
      <c r="J20" s="1">
        <f>(训练集[[#This Row],[信用水平]]-MIN(训练集[信用水平]))/(MAX(训练集[信用水平])-MIN(训练集[信用水平]))</f>
        <v>0.5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7C708-7588-404C-9864-97421A2818C7}">
  <dimension ref="A1:K20"/>
  <sheetViews>
    <sheetView workbookViewId="0">
      <selection activeCell="B23" sqref="B23"/>
    </sheetView>
  </sheetViews>
  <sheetFormatPr defaultRowHeight="14" x14ac:dyDescent="0.3"/>
  <cols>
    <col min="1" max="1" width="9.9140625" style="15" customWidth="1"/>
    <col min="2" max="2" width="11.75" style="15" customWidth="1"/>
    <col min="3" max="3" width="9.9140625" style="15" customWidth="1"/>
    <col min="4" max="4" width="12.9140625" style="15" customWidth="1"/>
    <col min="5" max="5" width="10.6640625" style="15" customWidth="1"/>
    <col min="6" max="6" width="10.83203125" style="15" customWidth="1"/>
    <col min="7" max="7" width="10.5" style="15" customWidth="1"/>
    <col min="8" max="9" width="9.9140625" style="15" customWidth="1"/>
    <col min="10" max="10" width="11.25" style="15" customWidth="1"/>
    <col min="11" max="16384" width="8.6640625" style="15"/>
  </cols>
  <sheetData>
    <row r="1" spans="1:11" x14ac:dyDescent="0.3">
      <c r="A1" s="8" t="s">
        <v>0</v>
      </c>
      <c r="B1" s="9" t="s">
        <v>1</v>
      </c>
      <c r="C1" s="10" t="s">
        <v>2</v>
      </c>
      <c r="D1" s="11" t="s">
        <v>3</v>
      </c>
      <c r="E1" s="11" t="s">
        <v>10</v>
      </c>
      <c r="F1" s="12" t="s">
        <v>4</v>
      </c>
      <c r="G1" s="10" t="s">
        <v>5</v>
      </c>
      <c r="H1" s="10" t="s">
        <v>6</v>
      </c>
      <c r="I1" s="11" t="s">
        <v>7</v>
      </c>
      <c r="J1" s="13" t="s">
        <v>8</v>
      </c>
      <c r="K1" s="14" t="s">
        <v>9</v>
      </c>
    </row>
    <row r="2" spans="1:11" x14ac:dyDescent="0.3">
      <c r="A2" s="16">
        <v>2</v>
      </c>
      <c r="B2" s="17">
        <v>0.92</v>
      </c>
      <c r="C2" s="18">
        <v>8.3636363636363634E-2</v>
      </c>
      <c r="D2" s="16">
        <v>0.99477741855259882</v>
      </c>
      <c r="E2" s="18">
        <v>-1</v>
      </c>
      <c r="F2" s="16">
        <v>0.75</v>
      </c>
      <c r="G2" s="18">
        <v>0</v>
      </c>
      <c r="H2" s="16">
        <v>2.1</v>
      </c>
      <c r="I2" s="16">
        <v>0.75</v>
      </c>
      <c r="J2" s="17">
        <v>1</v>
      </c>
      <c r="K2" s="16">
        <v>0</v>
      </c>
    </row>
    <row r="3" spans="1:11" x14ac:dyDescent="0.3">
      <c r="A3" s="16">
        <v>3</v>
      </c>
      <c r="B3" s="17">
        <v>0.99089487058870573</v>
      </c>
      <c r="C3" s="18">
        <v>0.09</v>
      </c>
      <c r="D3" s="16">
        <v>0.95473104532614805</v>
      </c>
      <c r="E3" s="18">
        <v>-3.21</v>
      </c>
      <c r="F3" s="16">
        <v>0.75</v>
      </c>
      <c r="G3" s="18">
        <v>-1</v>
      </c>
      <c r="H3" s="16">
        <v>0.88890000000000002</v>
      </c>
      <c r="I3" s="16">
        <v>1</v>
      </c>
      <c r="J3" s="17">
        <v>0.75</v>
      </c>
      <c r="K3" s="16">
        <v>0</v>
      </c>
    </row>
    <row r="4" spans="1:11" x14ac:dyDescent="0.3">
      <c r="A4" s="16">
        <v>2</v>
      </c>
      <c r="B4" s="17">
        <v>0.9</v>
      </c>
      <c r="C4" s="18">
        <v>4.5454545454545497E-2</v>
      </c>
      <c r="D4" s="16">
        <v>0.92</v>
      </c>
      <c r="E4" s="18">
        <v>-8</v>
      </c>
      <c r="F4" s="16">
        <v>0.5</v>
      </c>
      <c r="G4" s="18">
        <v>-2</v>
      </c>
      <c r="H4" s="16">
        <v>0.61115000000000008</v>
      </c>
      <c r="I4" s="16">
        <v>0.75</v>
      </c>
      <c r="J4" s="17">
        <v>0.75</v>
      </c>
      <c r="K4" s="16">
        <v>1</v>
      </c>
    </row>
    <row r="5" spans="1:11" x14ac:dyDescent="0.3">
      <c r="A5" s="16">
        <v>2</v>
      </c>
      <c r="B5" s="17">
        <v>0.96480157684689205</v>
      </c>
      <c r="C5" s="18">
        <v>6.0000000000000102E-2</v>
      </c>
      <c r="D5" s="16">
        <v>0.95</v>
      </c>
      <c r="E5" s="18">
        <v>-8</v>
      </c>
      <c r="F5" s="16">
        <v>0.5</v>
      </c>
      <c r="G5" s="18">
        <v>-2</v>
      </c>
      <c r="H5" s="16">
        <v>0.6</v>
      </c>
      <c r="I5" s="16">
        <v>0.75</v>
      </c>
      <c r="J5" s="17">
        <v>0.75</v>
      </c>
      <c r="K5" s="16">
        <v>1</v>
      </c>
    </row>
    <row r="6" spans="1:11" x14ac:dyDescent="0.3">
      <c r="A6" s="16">
        <v>2</v>
      </c>
      <c r="B6" s="17">
        <v>0.91</v>
      </c>
      <c r="C6" s="18">
        <v>5.9090909090909097E-2</v>
      </c>
      <c r="D6" s="16">
        <v>0.91</v>
      </c>
      <c r="E6" s="18">
        <v>-9</v>
      </c>
      <c r="F6" s="16">
        <v>0.75</v>
      </c>
      <c r="G6" s="18">
        <v>0</v>
      </c>
      <c r="H6" s="16">
        <v>0.89380000000000004</v>
      </c>
      <c r="I6" s="16">
        <v>0.75</v>
      </c>
      <c r="J6" s="17">
        <v>1</v>
      </c>
      <c r="K6" s="16">
        <v>1</v>
      </c>
    </row>
    <row r="7" spans="1:11" x14ac:dyDescent="0.3">
      <c r="A7" s="16">
        <v>2</v>
      </c>
      <c r="B7" s="17">
        <v>0.91</v>
      </c>
      <c r="C7" s="18">
        <v>4.9090909090909012E-2</v>
      </c>
      <c r="D7" s="16">
        <v>0.88</v>
      </c>
      <c r="E7" s="18">
        <v>-7</v>
      </c>
      <c r="F7" s="16">
        <v>0.75</v>
      </c>
      <c r="G7" s="18">
        <v>-2</v>
      </c>
      <c r="H7" s="16">
        <v>1.5588000000000002</v>
      </c>
      <c r="I7" s="16">
        <v>0.5</v>
      </c>
      <c r="J7" s="17">
        <v>0.75</v>
      </c>
      <c r="K7" s="16">
        <v>1</v>
      </c>
    </row>
    <row r="8" spans="1:11" x14ac:dyDescent="0.3">
      <c r="A8" s="16">
        <v>3</v>
      </c>
      <c r="B8" s="17">
        <v>0.97484650770627301</v>
      </c>
      <c r="C8" s="18">
        <v>6.9090909090909106E-2</v>
      </c>
      <c r="D8" s="16">
        <v>0.99477234821644511</v>
      </c>
      <c r="E8" s="18">
        <v>-2</v>
      </c>
      <c r="F8" s="16">
        <v>1</v>
      </c>
      <c r="G8" s="18">
        <v>0</v>
      </c>
      <c r="H8" s="16">
        <v>2.1215000000000002</v>
      </c>
      <c r="I8" s="16">
        <v>1</v>
      </c>
      <c r="J8" s="17">
        <v>0.75</v>
      </c>
      <c r="K8" s="16">
        <v>0</v>
      </c>
    </row>
    <row r="9" spans="1:11" x14ac:dyDescent="0.3">
      <c r="A9" s="16">
        <v>1</v>
      </c>
      <c r="B9" s="17">
        <v>0.89</v>
      </c>
      <c r="C9" s="18">
        <v>-3.2727272727272799E-2</v>
      </c>
      <c r="D9" s="16">
        <v>0.82185194396087213</v>
      </c>
      <c r="E9" s="18">
        <v>-13</v>
      </c>
      <c r="F9" s="16">
        <v>0.5</v>
      </c>
      <c r="G9" s="18">
        <v>-6</v>
      </c>
      <c r="H9" s="16">
        <v>0.64590000000000003</v>
      </c>
      <c r="I9" s="16">
        <v>0.75</v>
      </c>
      <c r="J9" s="17">
        <v>0.75</v>
      </c>
      <c r="K9" s="16">
        <v>2</v>
      </c>
    </row>
    <row r="10" spans="1:11" x14ac:dyDescent="0.3">
      <c r="A10" s="16">
        <v>2</v>
      </c>
      <c r="B10" s="17">
        <v>0.92</v>
      </c>
      <c r="C10" s="18">
        <v>0.04</v>
      </c>
      <c r="D10" s="16">
        <v>0.9</v>
      </c>
      <c r="E10" s="18">
        <v>-3.9500941619585688</v>
      </c>
      <c r="F10" s="16">
        <v>0.75</v>
      </c>
      <c r="G10" s="18">
        <v>-3</v>
      </c>
      <c r="H10" s="16">
        <v>0.80020000000000002</v>
      </c>
      <c r="I10" s="16">
        <v>0.75</v>
      </c>
      <c r="J10" s="17">
        <v>1</v>
      </c>
      <c r="K10" s="16">
        <v>1</v>
      </c>
    </row>
    <row r="11" spans="1:11" x14ac:dyDescent="0.3">
      <c r="A11" s="16">
        <v>2</v>
      </c>
      <c r="B11" s="17">
        <v>0.91774858517776181</v>
      </c>
      <c r="C11" s="18">
        <v>-2.7272727272727337E-2</v>
      </c>
      <c r="D11" s="16">
        <v>0.89</v>
      </c>
      <c r="E11" s="18">
        <v>-3.5530530530530529</v>
      </c>
      <c r="F11" s="16">
        <v>0.5</v>
      </c>
      <c r="G11" s="18">
        <v>-4</v>
      </c>
      <c r="H11" s="16">
        <v>0.92169999999999996</v>
      </c>
      <c r="I11" s="16">
        <v>0.5</v>
      </c>
      <c r="J11" s="17">
        <v>0.75</v>
      </c>
      <c r="K11" s="16">
        <v>1</v>
      </c>
    </row>
    <row r="12" spans="1:11" x14ac:dyDescent="0.3">
      <c r="A12" s="16">
        <v>3</v>
      </c>
      <c r="B12" s="17">
        <v>0.99927353180285072</v>
      </c>
      <c r="C12" s="18">
        <v>0</v>
      </c>
      <c r="D12" s="16">
        <v>0.99477392061871039</v>
      </c>
      <c r="E12" s="18">
        <v>-4</v>
      </c>
      <c r="F12" s="16">
        <v>1</v>
      </c>
      <c r="G12" s="18">
        <v>-1</v>
      </c>
      <c r="H12" s="16">
        <v>1.4472</v>
      </c>
      <c r="I12" s="16">
        <v>1</v>
      </c>
      <c r="J12" s="17">
        <v>0.75</v>
      </c>
      <c r="K12" s="16">
        <v>0</v>
      </c>
    </row>
    <row r="13" spans="1:11" x14ac:dyDescent="0.3">
      <c r="A13" s="16">
        <v>2</v>
      </c>
      <c r="B13" s="17">
        <v>0.88</v>
      </c>
      <c r="C13" s="18">
        <v>1.6363636363636337E-2</v>
      </c>
      <c r="D13" s="16">
        <v>0.88</v>
      </c>
      <c r="E13" s="18">
        <v>-6.5</v>
      </c>
      <c r="F13" s="16">
        <v>0.5</v>
      </c>
      <c r="G13" s="18">
        <v>-1</v>
      </c>
      <c r="H13" s="16">
        <v>1.5</v>
      </c>
      <c r="I13" s="16">
        <v>0.75</v>
      </c>
      <c r="J13" s="17">
        <v>0.75</v>
      </c>
      <c r="K13" s="16">
        <v>1</v>
      </c>
    </row>
    <row r="14" spans="1:11" x14ac:dyDescent="0.3">
      <c r="A14" s="16">
        <v>1</v>
      </c>
      <c r="B14" s="17">
        <v>0.89</v>
      </c>
      <c r="C14" s="18">
        <v>-6.3636363636363574E-2</v>
      </c>
      <c r="D14" s="16">
        <v>0.86052896207951723</v>
      </c>
      <c r="E14" s="18">
        <v>-6</v>
      </c>
      <c r="F14" s="16">
        <v>0.75</v>
      </c>
      <c r="G14" s="18">
        <v>-2</v>
      </c>
      <c r="H14" s="16">
        <v>1.2</v>
      </c>
      <c r="I14" s="16">
        <v>0.5</v>
      </c>
      <c r="J14" s="17">
        <v>0.5</v>
      </c>
      <c r="K14" s="16">
        <v>2</v>
      </c>
    </row>
    <row r="15" spans="1:11" x14ac:dyDescent="0.3">
      <c r="A15" s="16">
        <v>2</v>
      </c>
      <c r="B15" s="17">
        <v>0.94414299566133664</v>
      </c>
      <c r="C15" s="18">
        <v>3.2727272727272674E-2</v>
      </c>
      <c r="D15" s="16">
        <v>0.93</v>
      </c>
      <c r="E15" s="18">
        <v>-6</v>
      </c>
      <c r="F15" s="16">
        <v>0.75</v>
      </c>
      <c r="G15" s="18">
        <v>-3</v>
      </c>
      <c r="H15" s="16">
        <v>1.4</v>
      </c>
      <c r="I15" s="16">
        <v>0.75</v>
      </c>
      <c r="J15" s="17">
        <v>1</v>
      </c>
      <c r="K15" s="16">
        <v>1</v>
      </c>
    </row>
    <row r="16" spans="1:11" x14ac:dyDescent="0.3">
      <c r="A16" s="16">
        <v>1</v>
      </c>
      <c r="B16" s="17">
        <v>0.92</v>
      </c>
      <c r="C16" s="18">
        <v>-2.3636363636363619E-2</v>
      </c>
      <c r="D16" s="16">
        <v>0.92</v>
      </c>
      <c r="E16" s="18">
        <v>-7</v>
      </c>
      <c r="F16" s="16">
        <v>0.75</v>
      </c>
      <c r="G16" s="18">
        <v>-4</v>
      </c>
      <c r="H16" s="16">
        <v>1.0670500000000001</v>
      </c>
      <c r="I16" s="16">
        <v>0.75</v>
      </c>
      <c r="J16" s="17">
        <v>0.75</v>
      </c>
      <c r="K16" s="16">
        <v>1</v>
      </c>
    </row>
    <row r="17" spans="1:11" x14ac:dyDescent="0.3">
      <c r="A17" s="16">
        <v>2</v>
      </c>
      <c r="B17" s="17">
        <v>0.99209991679078058</v>
      </c>
      <c r="C17" s="18">
        <v>-2.0000000000000059E-2</v>
      </c>
      <c r="D17" s="16">
        <v>0.98444868983292266</v>
      </c>
      <c r="E17" s="18">
        <v>-3.6958424507658645</v>
      </c>
      <c r="F17" s="16">
        <v>1</v>
      </c>
      <c r="G17" s="18">
        <v>-1</v>
      </c>
      <c r="H17" s="16">
        <v>1</v>
      </c>
      <c r="I17" s="16">
        <v>0.75</v>
      </c>
      <c r="J17" s="17">
        <v>1</v>
      </c>
      <c r="K17" s="16">
        <v>0</v>
      </c>
    </row>
    <row r="18" spans="1:11" x14ac:dyDescent="0.3">
      <c r="A18" s="16">
        <v>1</v>
      </c>
      <c r="B18" s="17">
        <v>0.8</v>
      </c>
      <c r="C18" s="18">
        <v>-8.0000000000000071E-2</v>
      </c>
      <c r="D18" s="16">
        <v>0.87</v>
      </c>
      <c r="E18" s="18">
        <v>-14</v>
      </c>
      <c r="F18" s="16">
        <v>0.5</v>
      </c>
      <c r="G18" s="18">
        <v>-5</v>
      </c>
      <c r="H18" s="16">
        <v>0.8</v>
      </c>
      <c r="I18" s="16">
        <v>0.5</v>
      </c>
      <c r="J18" s="17">
        <v>0.5</v>
      </c>
      <c r="K18" s="16">
        <v>2</v>
      </c>
    </row>
    <row r="19" spans="1:11" x14ac:dyDescent="0.3">
      <c r="A19" s="16">
        <v>3</v>
      </c>
      <c r="B19" s="17">
        <v>1</v>
      </c>
      <c r="C19" s="18">
        <v>4.3636363636363702E-2</v>
      </c>
      <c r="D19" s="16">
        <v>0.97532460079090266</v>
      </c>
      <c r="E19" s="18">
        <v>-3.9073435189748644</v>
      </c>
      <c r="F19" s="16">
        <v>1</v>
      </c>
      <c r="G19" s="18">
        <v>0</v>
      </c>
      <c r="H19" s="16">
        <v>0.8</v>
      </c>
      <c r="I19" s="16">
        <v>0.75</v>
      </c>
      <c r="J19" s="17">
        <v>1</v>
      </c>
      <c r="K19" s="16">
        <v>0</v>
      </c>
    </row>
    <row r="20" spans="1:11" x14ac:dyDescent="0.3">
      <c r="A20" s="19">
        <v>2</v>
      </c>
      <c r="B20" s="20">
        <v>0.95653406146440823</v>
      </c>
      <c r="C20" s="21">
        <v>-3.6363636363635587E-3</v>
      </c>
      <c r="D20" s="19">
        <v>0.79</v>
      </c>
      <c r="E20" s="21">
        <v>-6</v>
      </c>
      <c r="F20" s="19">
        <v>0.5</v>
      </c>
      <c r="G20" s="21">
        <v>-2</v>
      </c>
      <c r="H20" s="19">
        <v>0.9</v>
      </c>
      <c r="I20" s="19">
        <v>1</v>
      </c>
      <c r="J20" s="20">
        <v>0.75</v>
      </c>
      <c r="K20" s="19">
        <v>2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归一化</vt:lpstr>
      <vt:lpstr>数据集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2022-04-05T11:02:29Z</dcterms:modified>
</cp:coreProperties>
</file>